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00401 ЗП (АЭС) строительство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G9" i="1"/>
  <c r="G12" i="1" s="1"/>
  <c r="N9" i="1" l="1"/>
  <c r="Q9" i="1" s="1"/>
  <c r="M9" i="1" l="1"/>
  <c r="P9" i="1"/>
  <c r="Q12" i="1" s="1"/>
  <c r="Q14" i="1" s="1"/>
  <c r="Q15" i="1" s="1"/>
  <c r="Q16" i="1" s="1"/>
  <c r="I9" i="1" l="1"/>
  <c r="F3" i="1" l="1"/>
  <c r="G13" i="1" l="1"/>
  <c r="G14" i="1" s="1"/>
</calcChain>
</file>

<file path=xl/sharedStrings.xml><?xml version="1.0" encoding="utf-8"?>
<sst xmlns="http://schemas.openxmlformats.org/spreadsheetml/2006/main" count="34" uniqueCount="28">
  <si>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</si>
  <si>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</si>
  <si>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</si>
  <si>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</si>
  <si>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</si>
  <si>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</si>
  <si>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</si>
  <si>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</si>
  <si>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</si>
  <si>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</si>
  <si>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</si>
  <si>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</si>
  <si>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</si>
  <si>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</si>
  <si>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</si>
  <si>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</si>
  <si>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</si>
  <si>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</si>
  <si>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</si>
  <si>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</si>
  <si>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</si>
  <si>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</si>
  <si>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</si>
  <si>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</si>
  <si>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</si>
  <si>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</si>
  <si>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</si>
  <si>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Строительство площадок для хранения материалов на базах СП Западные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</si>
</sst>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49" fontId="8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7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49" xfId="0" applyNumberFormat="1" applyFont="1" applyFill="1" applyBorder="1" applyAlignment="1" applyProtection="1">
      <alignment horizontal="center" vertical="center" wrapText="1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4" fontId="18" fillId="4" borderId="15" xfId="0" applyNumberFormat="1" applyFont="1" applyFill="1" applyBorder="1" applyAlignment="1" applyProtection="1">
      <alignment vertical="center" wrapText="1"/>
    </xf>
    <xf numFmtId="4" fontId="18" fillId="4" borderId="23" xfId="0" applyNumberFormat="1" applyFont="1" applyFill="1" applyBorder="1" applyAlignment="1">
      <alignment horizontal="center" vertical="center" wrapText="1"/>
    </xf>
    <xf numFmtId="9" fontId="17" fillId="2" borderId="11" xfId="0" applyNumberFormat="1" applyFont="1" applyFill="1" applyBorder="1" applyAlignment="1" applyProtection="1">
      <alignment horizontal="center" vertical="top" wrapText="1"/>
    </xf>
    <xf numFmtId="4" fontId="17" fillId="4" borderId="25" xfId="0" applyNumberFormat="1" applyFont="1" applyFill="1" applyBorder="1" applyAlignment="1">
      <alignment horizontal="center" vertical="top" wrapText="1"/>
    </xf>
    <xf numFmtId="4" fontId="17" fillId="4" borderId="29" xfId="0" applyNumberFormat="1" applyFont="1" applyFill="1" applyBorder="1" applyAlignment="1">
      <alignment horizontal="center" vertical="top" wrapText="1"/>
    </xf>
    <xf numFmtId="165" fontId="4" fillId="6" borderId="2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18" fillId="4" borderId="20" xfId="0" applyNumberFormat="1" applyFont="1" applyFill="1" applyBorder="1" applyAlignment="1" applyProtection="1">
      <alignment horizontal="right" vertical="center" wrapText="1"/>
    </xf>
    <xf numFmtId="4" fontId="18" fillId="4" borderId="21" xfId="0" applyNumberFormat="1" applyFont="1" applyFill="1" applyBorder="1" applyAlignment="1" applyProtection="1">
      <alignment horizontal="right" vertical="center" wrapText="1"/>
    </xf>
    <xf numFmtId="4" fontId="18" fillId="4" borderId="22" xfId="0" applyNumberFormat="1" applyFont="1" applyFill="1" applyBorder="1" applyAlignment="1" applyProtection="1">
      <alignment horizontal="right" vertical="center" wrapText="1"/>
    </xf>
    <xf numFmtId="4" fontId="17" fillId="4" borderId="24" xfId="0" applyNumberFormat="1" applyFont="1" applyFill="1" applyBorder="1" applyAlignment="1" applyProtection="1">
      <alignment horizontal="right" vertical="top" wrapText="1"/>
    </xf>
    <xf numFmtId="4" fontId="17" fillId="4" borderId="10" xfId="0" applyNumberFormat="1" applyFont="1" applyFill="1" applyBorder="1" applyAlignment="1" applyProtection="1">
      <alignment horizontal="right" vertical="top" wrapText="1"/>
    </xf>
    <xf numFmtId="4" fontId="17" fillId="4" borderId="26" xfId="0" applyNumberFormat="1" applyFont="1" applyFill="1" applyBorder="1" applyAlignment="1" applyProtection="1">
      <alignment horizontal="right" vertical="top" wrapText="1"/>
    </xf>
    <xf numFmtId="4" fontId="17" fillId="4" borderId="27" xfId="0" applyNumberFormat="1" applyFont="1" applyFill="1" applyBorder="1" applyAlignment="1" applyProtection="1">
      <alignment horizontal="right" vertical="top" wrapText="1"/>
    </xf>
    <xf numFmtId="4" fontId="17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zoomScaleNormal="100" workbookViewId="0">
      <selection activeCell="Q14" sqref="Q14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75" t="s">
        <v>22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95"/>
      <c r="F2" s="95"/>
      <c r="G2" s="95"/>
      <c r="H2" s="95"/>
      <c r="I2" s="95"/>
      <c r="J2" s="95"/>
      <c r="K2" s="95"/>
      <c r="L2" s="9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76" t="s">
        <v>10</v>
      </c>
      <c r="C3" s="77"/>
      <c r="D3" s="77"/>
      <c r="E3" s="78"/>
      <c r="F3" s="16">
        <f>G12</f>
        <v>8636247</v>
      </c>
      <c r="G3" s="9" t="s">
        <v>2</v>
      </c>
      <c r="H3" s="1"/>
      <c r="I3" s="76" t="s">
        <v>21</v>
      </c>
      <c r="J3" s="77"/>
      <c r="K3" s="77"/>
      <c r="L3" s="77"/>
      <c r="M3" s="77"/>
      <c r="N3" s="77"/>
      <c r="O3" s="77"/>
      <c r="P3" s="77"/>
      <c r="Q3" s="9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5"/>
      <c r="C4" s="85"/>
      <c r="D4" s="85"/>
      <c r="E4" s="85"/>
      <c r="F4" s="85"/>
      <c r="G4" s="85"/>
      <c r="H4" s="1"/>
      <c r="I4" s="93" t="s">
        <v>17</v>
      </c>
      <c r="J4" s="93"/>
      <c r="K4" s="93"/>
      <c r="L4" s="9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86" t="s">
        <v>11</v>
      </c>
      <c r="C7" s="87"/>
      <c r="D7" s="88"/>
      <c r="E7" s="88"/>
      <c r="F7" s="89"/>
      <c r="G7" s="90"/>
      <c r="H7" s="5"/>
      <c r="I7" s="96" t="s">
        <v>20</v>
      </c>
      <c r="J7" s="97"/>
      <c r="K7" s="97"/>
      <c r="L7" s="97"/>
      <c r="M7" s="97"/>
      <c r="N7" s="97"/>
      <c r="O7" s="97"/>
      <c r="P7" s="97"/>
      <c r="Q7" s="9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2" t="s">
        <v>3</v>
      </c>
      <c r="C8" s="7" t="s">
        <v>0</v>
      </c>
      <c r="D8" s="7" t="s">
        <v>7</v>
      </c>
      <c r="E8" s="8" t="s">
        <v>8</v>
      </c>
      <c r="F8" s="24" t="s">
        <v>4</v>
      </c>
      <c r="G8" s="33" t="s">
        <v>9</v>
      </c>
      <c r="H8" s="1"/>
      <c r="I8" s="35" t="s">
        <v>3</v>
      </c>
      <c r="J8" s="23" t="s">
        <v>1</v>
      </c>
      <c r="K8" s="24" t="s">
        <v>19</v>
      </c>
      <c r="L8" s="23" t="s">
        <v>25</v>
      </c>
      <c r="M8" s="23" t="s">
        <v>7</v>
      </c>
      <c r="N8" s="24" t="s">
        <v>8</v>
      </c>
      <c r="O8" s="24" t="s">
        <v>13</v>
      </c>
      <c r="P8" s="24" t="s">
        <v>4</v>
      </c>
      <c r="Q8" s="33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5" customFormat="1" ht="81.75" customHeight="1" x14ac:dyDescent="0.25">
      <c r="B9" s="38">
        <v>1</v>
      </c>
      <c r="C9" s="39" t="s">
        <v>27</v>
      </c>
      <c r="D9" s="40" t="s">
        <v>12</v>
      </c>
      <c r="E9" s="41">
        <v>8636247</v>
      </c>
      <c r="F9" s="42">
        <v>1</v>
      </c>
      <c r="G9" s="43">
        <f>E9*F9</f>
        <v>8636247</v>
      </c>
      <c r="H9" s="34"/>
      <c r="I9" s="36">
        <f>B9</f>
        <v>1</v>
      </c>
      <c r="J9" s="51" t="str">
        <f>C9</f>
        <v>Строительство площадок для хранения материалов на базах СП Западные Электрические Сети</v>
      </c>
      <c r="K9" s="28"/>
      <c r="L9" s="28"/>
      <c r="M9" s="26" t="str">
        <f>D9</f>
        <v>шт.</v>
      </c>
      <c r="N9" s="27">
        <f>E9</f>
        <v>8636247</v>
      </c>
      <c r="O9" s="29"/>
      <c r="P9" s="26">
        <f>F9</f>
        <v>1</v>
      </c>
      <c r="Q9" s="37">
        <f>N9</f>
        <v>8636247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5" customFormat="1" hidden="1" x14ac:dyDescent="0.2">
      <c r="B10" s="45"/>
      <c r="C10" s="46"/>
      <c r="D10" s="47"/>
      <c r="E10" s="48"/>
      <c r="F10" s="25"/>
      <c r="G10" s="44"/>
      <c r="H10" s="34"/>
      <c r="I10" s="36"/>
      <c r="J10" s="51"/>
      <c r="K10" s="28"/>
      <c r="L10" s="28"/>
      <c r="M10" s="26"/>
      <c r="N10" s="27"/>
      <c r="O10" s="29"/>
      <c r="P10" s="26"/>
      <c r="Q10" s="37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5" customFormat="1" hidden="1" x14ac:dyDescent="0.2">
      <c r="B11" s="45"/>
      <c r="C11" s="49"/>
      <c r="D11" s="50"/>
      <c r="E11" s="48"/>
      <c r="F11" s="25"/>
      <c r="G11" s="44"/>
      <c r="H11" s="34"/>
      <c r="I11" s="36"/>
      <c r="J11" s="51"/>
      <c r="K11" s="28"/>
      <c r="L11" s="28"/>
      <c r="M11" s="26"/>
      <c r="N11" s="27"/>
      <c r="O11" s="29"/>
      <c r="P11" s="26"/>
      <c r="Q11" s="37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21" customHeight="1" thickBot="1" x14ac:dyDescent="0.3">
      <c r="A12" s="6"/>
      <c r="B12" s="79" t="s">
        <v>5</v>
      </c>
      <c r="C12" s="80"/>
      <c r="D12" s="80"/>
      <c r="E12" s="80"/>
      <c r="F12" s="81"/>
      <c r="G12" s="19">
        <f>G9</f>
        <v>8636247</v>
      </c>
      <c r="H12" s="1"/>
      <c r="I12" s="79" t="s">
        <v>23</v>
      </c>
      <c r="J12" s="80"/>
      <c r="K12" s="80"/>
      <c r="L12" s="80"/>
      <c r="M12" s="80"/>
      <c r="N12" s="80"/>
      <c r="O12" s="80"/>
      <c r="P12" s="81"/>
      <c r="Q12" s="19">
        <f>SUM(Q9:Q9)</f>
        <v>8636247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thickBot="1" x14ac:dyDescent="0.3">
      <c r="A13" s="6"/>
      <c r="B13" s="91" t="s">
        <v>15</v>
      </c>
      <c r="C13" s="92"/>
      <c r="D13" s="92"/>
      <c r="E13" s="92"/>
      <c r="F13" s="10">
        <v>0.2</v>
      </c>
      <c r="G13" s="21">
        <f>G12*F13</f>
        <v>1727249.4000000001</v>
      </c>
      <c r="H13" s="1"/>
      <c r="I13" s="20"/>
      <c r="J13" s="64" t="s">
        <v>26</v>
      </c>
      <c r="K13" s="65"/>
      <c r="L13" s="65"/>
      <c r="M13" s="65"/>
      <c r="N13" s="65"/>
      <c r="O13" s="65"/>
      <c r="P13" s="66"/>
      <c r="Q13" s="57"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82" t="s">
        <v>6</v>
      </c>
      <c r="C14" s="83"/>
      <c r="D14" s="83"/>
      <c r="E14" s="83"/>
      <c r="F14" s="84"/>
      <c r="G14" s="22">
        <f>G12+G13</f>
        <v>10363496.4</v>
      </c>
      <c r="H14" s="1"/>
      <c r="I14" s="52"/>
      <c r="J14" s="67" t="s">
        <v>24</v>
      </c>
      <c r="K14" s="68"/>
      <c r="L14" s="68"/>
      <c r="M14" s="68"/>
      <c r="N14" s="68"/>
      <c r="O14" s="68"/>
      <c r="P14" s="69"/>
      <c r="Q14" s="53">
        <f>Q12*Q13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6"/>
      <c r="B15" s="30"/>
      <c r="C15" s="30"/>
      <c r="D15" s="30"/>
      <c r="E15" s="30"/>
      <c r="F15" s="30"/>
      <c r="G15" s="31"/>
      <c r="H15" s="1"/>
      <c r="I15" s="70" t="s">
        <v>15</v>
      </c>
      <c r="J15" s="71"/>
      <c r="K15" s="71"/>
      <c r="L15" s="71"/>
      <c r="M15" s="71"/>
      <c r="N15" s="71"/>
      <c r="O15" s="71"/>
      <c r="P15" s="54">
        <v>0.2</v>
      </c>
      <c r="Q15" s="55">
        <f>Q14*P15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17"/>
      <c r="C16" s="17"/>
      <c r="D16" s="17"/>
      <c r="E16" s="17"/>
      <c r="F16" s="17"/>
      <c r="G16" s="18"/>
      <c r="H16" s="1"/>
      <c r="I16" s="72" t="s">
        <v>6</v>
      </c>
      <c r="J16" s="73"/>
      <c r="K16" s="73"/>
      <c r="L16" s="73"/>
      <c r="M16" s="73"/>
      <c r="N16" s="73"/>
      <c r="O16" s="73"/>
      <c r="P16" s="74"/>
      <c r="Q16" s="56">
        <f>Q14+Q15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1.45" customHeight="1" x14ac:dyDescent="0.25">
      <c r="B17" s="61"/>
      <c r="C17" s="61"/>
      <c r="D17" s="61"/>
      <c r="E17" s="61"/>
      <c r="F17" s="61"/>
      <c r="G17" s="6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62.45" customHeight="1" x14ac:dyDescent="0.25">
      <c r="B18" s="60"/>
      <c r="C18" s="60"/>
      <c r="D18" s="60"/>
      <c r="E18" s="60"/>
      <c r="F18" s="60"/>
      <c r="G18" s="60"/>
      <c r="H18" s="3"/>
      <c r="I18" s="3"/>
      <c r="J18" s="62" t="s">
        <v>16</v>
      </c>
      <c r="K18" s="63"/>
      <c r="L18" s="1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ht="19.5" x14ac:dyDescent="0.25">
      <c r="J19" s="59"/>
      <c r="K19" s="59"/>
      <c r="L19" s="11"/>
      <c r="AA19" s="1"/>
    </row>
    <row r="20" spans="2:27" ht="16.5" x14ac:dyDescent="0.25">
      <c r="J20" s="58"/>
      <c r="K20" s="58"/>
      <c r="L20" s="12"/>
    </row>
    <row r="21" spans="2:27" ht="19.5" x14ac:dyDescent="0.25">
      <c r="J21" s="59"/>
      <c r="K21" s="59"/>
      <c r="L21" s="11"/>
    </row>
  </sheetData>
  <sheetProtection formatCells="0" formatColumns="0" formatRows="0" insertRows="0" deleteRows="0"/>
  <mergeCells count="22">
    <mergeCell ref="J13:P13"/>
    <mergeCell ref="J14:P14"/>
    <mergeCell ref="I15:O15"/>
    <mergeCell ref="I16:P16"/>
    <mergeCell ref="B1:Q1"/>
    <mergeCell ref="B3:E3"/>
    <mergeCell ref="B12:F12"/>
    <mergeCell ref="B14:F14"/>
    <mergeCell ref="B4:G4"/>
    <mergeCell ref="B7:G7"/>
    <mergeCell ref="B13:E13"/>
    <mergeCell ref="I4:L4"/>
    <mergeCell ref="I3:Q3"/>
    <mergeCell ref="E2:L2"/>
    <mergeCell ref="I7:Q7"/>
    <mergeCell ref="I12:P12"/>
    <mergeCell ref="J20:K20"/>
    <mergeCell ref="J21:K21"/>
    <mergeCell ref="J19:K19"/>
    <mergeCell ref="B18:G18"/>
    <mergeCell ref="B17:G17"/>
    <mergeCell ref="J18:K18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2023-01-31T05:38:34Z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-1249253917</vt:i4>
  </property>
  <property fmtid="{D5CDD505-2E9C-101B-9397-08002B2CF9AE}" pid="4" name="_EmailSubject">
    <vt:lpwstr> 200901 Джалинда-Албазино</vt:lpwstr>
  </property>
  <property fmtid="{D5CDD505-2E9C-101B-9397-08002B2CF9AE}" pid="5" name="_AuthorEmail">
    <vt:lpwstr>Zakharischeva-GL@amur.drsk.ru</vt:lpwstr>
  </property>
  <property fmtid="{D5CDD505-2E9C-101B-9397-08002B2CF9AE}" pid="6" name="_AuthorEmailDisplayName">
    <vt:lpwstr>Захарищева Галина Леонидовна</vt:lpwstr>
  </property>
  <property fmtid="{D5CDD505-2E9C-101B-9397-08002B2CF9AE}" pid="7" name="_ReviewingToolsShownOnce">
    <vt:lpwstr/>
  </property>
</Properties>
</file>